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источники!$5:$6</definedName>
    <definedName name="_xlnm.Print_Area" localSheetId="0">источники!$A$1:$K$38</definedName>
  </definedNames>
  <calcPr calcId="144525"/>
</workbook>
</file>

<file path=xl/calcChain.xml><?xml version="1.0" encoding="utf-8"?>
<calcChain xmlns="http://schemas.openxmlformats.org/spreadsheetml/2006/main">
  <c r="F27" i="5" l="1"/>
  <c r="G27" i="5"/>
  <c r="H27" i="5"/>
  <c r="I27" i="5"/>
  <c r="J27" i="5"/>
  <c r="K27" i="5"/>
  <c r="C27" i="5"/>
  <c r="J37" i="5"/>
  <c r="G37" i="5"/>
  <c r="D37" i="5"/>
  <c r="J31" i="5"/>
  <c r="G31" i="5"/>
  <c r="D31" i="5"/>
  <c r="J25" i="5"/>
  <c r="J24" i="5"/>
  <c r="G25" i="5"/>
  <c r="G24" i="5"/>
  <c r="D25" i="5"/>
  <c r="D24" i="5"/>
  <c r="J23" i="5"/>
  <c r="J22" i="5"/>
  <c r="J21" i="5"/>
  <c r="J20" i="5"/>
  <c r="G23" i="5"/>
  <c r="G22" i="5"/>
  <c r="G21" i="5"/>
  <c r="G20" i="5"/>
  <c r="D23" i="5"/>
  <c r="D22" i="5"/>
  <c r="D21" i="5"/>
  <c r="D20" i="5"/>
  <c r="J17" i="5"/>
  <c r="J16" i="5"/>
  <c r="G17" i="5"/>
  <c r="G16" i="5"/>
  <c r="D17" i="5"/>
  <c r="D16" i="5"/>
  <c r="J11" i="5"/>
  <c r="J9" i="5"/>
  <c r="G11" i="5"/>
  <c r="G9" i="5"/>
  <c r="D11" i="5"/>
  <c r="D9" i="5"/>
  <c r="J36" i="5"/>
  <c r="J35" i="5" s="1"/>
  <c r="J34" i="5" s="1"/>
  <c r="J33" i="5" s="1"/>
  <c r="J32" i="5" s="1"/>
  <c r="G36" i="5"/>
  <c r="G35" i="5" s="1"/>
  <c r="G34" i="5" s="1"/>
  <c r="G33" i="5" s="1"/>
  <c r="G32" i="5" s="1"/>
  <c r="D36" i="5"/>
  <c r="D35" i="5" s="1"/>
  <c r="D34" i="5" s="1"/>
  <c r="D33" i="5" s="1"/>
  <c r="D32" i="5" s="1"/>
  <c r="J30" i="5"/>
  <c r="J29" i="5" s="1"/>
  <c r="J28" i="5" s="1"/>
  <c r="G30" i="5"/>
  <c r="G29" i="5" s="1"/>
  <c r="G28" i="5" s="1"/>
  <c r="D30" i="5"/>
  <c r="D29" i="5" s="1"/>
  <c r="D28" i="5" s="1"/>
  <c r="D27" i="5" s="1"/>
  <c r="J26" i="5"/>
  <c r="J19" i="5" s="1"/>
  <c r="J18" i="5" s="1"/>
  <c r="G26" i="5"/>
  <c r="D26" i="5"/>
  <c r="D19" i="5" s="1"/>
  <c r="D18" i="5" s="1"/>
  <c r="G19" i="5"/>
  <c r="G18" i="5" s="1"/>
  <c r="J10" i="5"/>
  <c r="J8" i="5"/>
  <c r="J7" i="5"/>
  <c r="G10" i="5"/>
  <c r="G8" i="5"/>
  <c r="G7" i="5" s="1"/>
  <c r="J15" i="5"/>
  <c r="J14" i="5" s="1"/>
  <c r="G15" i="5"/>
  <c r="G14" i="5" s="1"/>
  <c r="D15" i="5"/>
  <c r="D14" i="5" s="1"/>
  <c r="D10" i="5"/>
  <c r="D8" i="5"/>
  <c r="K36" i="5"/>
  <c r="K35" i="5" s="1"/>
  <c r="K34" i="5" s="1"/>
  <c r="K33" i="5" s="1"/>
  <c r="K32" i="5" s="1"/>
  <c r="K30" i="5"/>
  <c r="K29" i="5" s="1"/>
  <c r="K28" i="5" s="1"/>
  <c r="K26" i="5"/>
  <c r="K19" i="5"/>
  <c r="K18" i="5" s="1"/>
  <c r="K15" i="5"/>
  <c r="K14" i="5" s="1"/>
  <c r="K10" i="5"/>
  <c r="K8" i="5"/>
  <c r="K7" i="5"/>
  <c r="H36" i="5"/>
  <c r="H35" i="5"/>
  <c r="H34" i="5" s="1"/>
  <c r="H33" i="5" s="1"/>
  <c r="H32" i="5" s="1"/>
  <c r="H30" i="5"/>
  <c r="H29" i="5" s="1"/>
  <c r="H28" i="5" s="1"/>
  <c r="H26" i="5"/>
  <c r="H19" i="5"/>
  <c r="H18" i="5" s="1"/>
  <c r="H15" i="5"/>
  <c r="H14" i="5" s="1"/>
  <c r="H10" i="5"/>
  <c r="H8" i="5"/>
  <c r="H7" i="5"/>
  <c r="D7" i="5" l="1"/>
  <c r="J13" i="5"/>
  <c r="J12" i="5" s="1"/>
  <c r="J38" i="5" s="1"/>
  <c r="G13" i="5"/>
  <c r="G12" i="5" s="1"/>
  <c r="G38" i="5" s="1"/>
  <c r="D13" i="5"/>
  <c r="D12" i="5" s="1"/>
  <c r="K13" i="5"/>
  <c r="K12" i="5" s="1"/>
  <c r="K38" i="5" s="1"/>
  <c r="H13" i="5"/>
  <c r="H12" i="5" s="1"/>
  <c r="H38" i="5" s="1"/>
  <c r="D38" i="5" l="1"/>
  <c r="C36" i="5" l="1"/>
  <c r="C35" i="5"/>
  <c r="C34" i="5" s="1"/>
  <c r="C33" i="5" s="1"/>
  <c r="C32" i="5" s="1"/>
  <c r="C30" i="5"/>
  <c r="C29" i="5" s="1"/>
  <c r="C28" i="5" s="1"/>
  <c r="C26" i="5"/>
  <c r="C19" i="5"/>
  <c r="C18" i="5" s="1"/>
  <c r="C15" i="5"/>
  <c r="C14" i="5" s="1"/>
  <c r="C10" i="5"/>
  <c r="C8" i="5"/>
  <c r="C7" i="5"/>
  <c r="C13" i="5" l="1"/>
  <c r="C12" i="5" s="1"/>
  <c r="C38" i="5" s="1"/>
  <c r="E26" i="5"/>
  <c r="I15" i="5" l="1"/>
  <c r="F15" i="5"/>
  <c r="E15" i="5"/>
  <c r="F36" i="5" l="1"/>
  <c r="F35" i="5" s="1"/>
  <c r="F34" i="5" s="1"/>
  <c r="F33" i="5" s="1"/>
  <c r="F32" i="5" s="1"/>
  <c r="I36" i="5"/>
  <c r="I35" i="5" s="1"/>
  <c r="I34" i="5" s="1"/>
  <c r="I33" i="5" s="1"/>
  <c r="I32" i="5" s="1"/>
  <c r="E36" i="5"/>
  <c r="E35" i="5" s="1"/>
  <c r="E34" i="5" s="1"/>
  <c r="E33" i="5" s="1"/>
  <c r="E32" i="5" s="1"/>
  <c r="I14" i="5" l="1"/>
  <c r="I30" i="5"/>
  <c r="I29" i="5" s="1"/>
  <c r="I28" i="5" s="1"/>
  <c r="F30" i="5"/>
  <c r="E30" i="5"/>
  <c r="E29" i="5" s="1"/>
  <c r="E28" i="5" s="1"/>
  <c r="E27" i="5" s="1"/>
  <c r="F29" i="5"/>
  <c r="F28" i="5" s="1"/>
  <c r="I26" i="5"/>
  <c r="F26" i="5"/>
  <c r="F19" i="5" s="1"/>
  <c r="E19" i="5"/>
  <c r="E18" i="5" s="1"/>
  <c r="E14" i="5"/>
  <c r="F14" i="5"/>
  <c r="I10" i="5"/>
  <c r="F10" i="5"/>
  <c r="E10" i="5"/>
  <c r="I8" i="5"/>
  <c r="F8" i="5"/>
  <c r="E8" i="5"/>
  <c r="I19" i="5" l="1"/>
  <c r="I18" i="5" s="1"/>
  <c r="I13" i="5" s="1"/>
  <c r="I12" i="5" s="1"/>
  <c r="I7" i="5"/>
  <c r="F7" i="5"/>
  <c r="E7" i="5"/>
  <c r="F18" i="5"/>
  <c r="F13" i="5" s="1"/>
  <c r="F12" i="5" s="1"/>
  <c r="E13" i="5"/>
  <c r="E12" i="5" s="1"/>
  <c r="I38" i="5" l="1"/>
  <c r="E38" i="5"/>
  <c r="F38" i="5"/>
</calcChain>
</file>

<file path=xl/sharedStrings.xml><?xml version="1.0" encoding="utf-8"?>
<sst xmlns="http://schemas.openxmlformats.org/spreadsheetml/2006/main" count="77" uniqueCount="72">
  <si>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</si>
  <si>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</si>
  <si>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</si>
  <si>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</si>
  <si>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</si>
  <si>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</si>
  <si>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</si>
  <si>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</si>
  <si>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</si>
  <si>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</si>
  <si>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</si>
  <si>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</si>
  <si>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</si>
  <si>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</si>
  <si>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</si>
  <si>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</si>
  <si>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</si>
  <si>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</si>
  <si>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</si>
  <si>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</si>
  <si>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</si>
  <si>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</si>
  <si>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</si>
  <si>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</si>
  <si>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</si>
  <si>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</si>
  <si>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</si>
  <si>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</si>
  <si>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</si>
  <si>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</si>
  <si>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</si>
  <si>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</si>
  <si>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</si>
  <si>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</si>
  <si>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</si>
  <si>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</si>
  <si>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</si>
  <si>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</si>
  <si>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</si>
  <si>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</si>
  <si>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</si>
  <si>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</si>
  <si>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</si>
  <si>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</si>
  <si>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</si>
  <si>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</si>
  <si>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</si>
  <si>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</si>
  <si>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</si>
  <si>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</si>
  <si>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</si>
  <si>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</si>
  <si>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</si>
  <si>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</si>
  <si>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</si>
  <si>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</si>
  <si>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</si>
  <si>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</si>
  <si>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</si>
  <si>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</si>
  <si>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</si>
  <si>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</si>
  <si>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</si>
  <si>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</si>
  <si>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</si>
  <si>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</si>
  <si>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Анализ источников внутреннего финансирования дефицита областного бюджета на 2022 год и на плановый период 2023 и 2024 годов</t>
  </si>
  <si>
    <t>Приложение 5 к пояснительной записке</t>
  </si>
  <si>
    <t>изменение (+/-)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</si>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</sst>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4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right" vertical="center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view="pageBreakPreview" zoomScale="120" zoomScaleNormal="110" zoomScaleSheetLayoutView="120" workbookViewId="0">
      <selection activeCell="B25" sqref="B25"/>
    </sheetView>
  </sheetViews>
  <sheetFormatPr defaultRowHeight="18" x14ac:dyDescent="0.25"/>
  <cols>
    <col min="1" max="1" width="28.85546875" style="1" customWidth="1"/>
    <col min="2" max="2" width="46.5703125" style="1" customWidth="1"/>
    <col min="3" max="3" width="18" style="4" bestFit="1" customWidth="1"/>
    <col min="4" max="4" width="18" style="4" customWidth="1"/>
    <col min="5" max="5" width="18" style="4" bestFit="1" customWidth="1"/>
    <col min="6" max="6" width="17.42578125" style="1" bestFit="1" customWidth="1"/>
    <col min="7" max="7" width="17.42578125" style="1" customWidth="1"/>
    <col min="8" max="8" width="17.42578125" style="1" bestFit="1" customWidth="1"/>
    <col min="9" max="11" width="17.42578125" style="2" customWidth="1"/>
    <col min="12" max="12" width="19.42578125" style="2" bestFit="1" customWidth="1"/>
    <col min="13" max="13" width="39.5703125" style="2" customWidth="1"/>
    <col min="14" max="14" width="30.140625" style="2" customWidth="1"/>
    <col min="15" max="15" width="15" style="2" customWidth="1"/>
    <col min="16" max="16" width="13.42578125" style="2" bestFit="1" customWidth="1"/>
    <col min="17" max="17" width="15" style="2" bestFit="1" customWidth="1"/>
    <col min="18" max="264" width="8.85546875" style="2"/>
    <col min="265" max="265" width="26" style="2" customWidth="1"/>
    <col min="266" max="266" width="41.5703125" style="2" customWidth="1"/>
    <col min="267" max="267" width="16.5703125" style="2" customWidth="1"/>
    <col min="268" max="268" width="5.42578125" style="2" customWidth="1"/>
    <col min="269" max="269" width="5" style="2" customWidth="1"/>
    <col min="270" max="270" width="8.85546875" style="2"/>
    <col min="271" max="271" width="23.42578125" style="2" bestFit="1" customWidth="1"/>
    <col min="272" max="520" width="8.85546875" style="2"/>
    <col min="521" max="521" width="26" style="2" customWidth="1"/>
    <col min="522" max="522" width="41.5703125" style="2" customWidth="1"/>
    <col min="523" max="523" width="16.5703125" style="2" customWidth="1"/>
    <col min="524" max="524" width="5.42578125" style="2" customWidth="1"/>
    <col min="525" max="525" width="5" style="2" customWidth="1"/>
    <col min="526" max="526" width="8.85546875" style="2"/>
    <col min="527" max="527" width="23.42578125" style="2" bestFit="1" customWidth="1"/>
    <col min="528" max="776" width="8.85546875" style="2"/>
    <col min="777" max="777" width="26" style="2" customWidth="1"/>
    <col min="778" max="778" width="41.5703125" style="2" customWidth="1"/>
    <col min="779" max="779" width="16.5703125" style="2" customWidth="1"/>
    <col min="780" max="780" width="5.42578125" style="2" customWidth="1"/>
    <col min="781" max="781" width="5" style="2" customWidth="1"/>
    <col min="782" max="782" width="8.85546875" style="2"/>
    <col min="783" max="783" width="23.42578125" style="2" bestFit="1" customWidth="1"/>
    <col min="784" max="1032" width="8.85546875" style="2"/>
    <col min="1033" max="1033" width="26" style="2" customWidth="1"/>
    <col min="1034" max="1034" width="41.5703125" style="2" customWidth="1"/>
    <col min="1035" max="1035" width="16.5703125" style="2" customWidth="1"/>
    <col min="1036" max="1036" width="5.42578125" style="2" customWidth="1"/>
    <col min="1037" max="1037" width="5" style="2" customWidth="1"/>
    <col min="1038" max="1038" width="8.85546875" style="2"/>
    <col min="1039" max="1039" width="23.42578125" style="2" bestFit="1" customWidth="1"/>
    <col min="1040" max="1288" width="8.85546875" style="2"/>
    <col min="1289" max="1289" width="26" style="2" customWidth="1"/>
    <col min="1290" max="1290" width="41.5703125" style="2" customWidth="1"/>
    <col min="1291" max="1291" width="16.5703125" style="2" customWidth="1"/>
    <col min="1292" max="1292" width="5.42578125" style="2" customWidth="1"/>
    <col min="1293" max="1293" width="5" style="2" customWidth="1"/>
    <col min="1294" max="1294" width="8.85546875" style="2"/>
    <col min="1295" max="1295" width="23.42578125" style="2" bestFit="1" customWidth="1"/>
    <col min="1296" max="1544" width="8.85546875" style="2"/>
    <col min="1545" max="1545" width="26" style="2" customWidth="1"/>
    <col min="1546" max="1546" width="41.5703125" style="2" customWidth="1"/>
    <col min="1547" max="1547" width="16.5703125" style="2" customWidth="1"/>
    <col min="1548" max="1548" width="5.42578125" style="2" customWidth="1"/>
    <col min="1549" max="1549" width="5" style="2" customWidth="1"/>
    <col min="1550" max="1550" width="8.85546875" style="2"/>
    <col min="1551" max="1551" width="23.42578125" style="2" bestFit="1" customWidth="1"/>
    <col min="1552" max="1800" width="8.85546875" style="2"/>
    <col min="1801" max="1801" width="26" style="2" customWidth="1"/>
    <col min="1802" max="1802" width="41.5703125" style="2" customWidth="1"/>
    <col min="1803" max="1803" width="16.5703125" style="2" customWidth="1"/>
    <col min="1804" max="1804" width="5.42578125" style="2" customWidth="1"/>
    <col min="1805" max="1805" width="5" style="2" customWidth="1"/>
    <col min="1806" max="1806" width="8.85546875" style="2"/>
    <col min="1807" max="1807" width="23.42578125" style="2" bestFit="1" customWidth="1"/>
    <col min="1808" max="2056" width="8.85546875" style="2"/>
    <col min="2057" max="2057" width="26" style="2" customWidth="1"/>
    <col min="2058" max="2058" width="41.5703125" style="2" customWidth="1"/>
    <col min="2059" max="2059" width="16.5703125" style="2" customWidth="1"/>
    <col min="2060" max="2060" width="5.42578125" style="2" customWidth="1"/>
    <col min="2061" max="2061" width="5" style="2" customWidth="1"/>
    <col min="2062" max="2062" width="8.85546875" style="2"/>
    <col min="2063" max="2063" width="23.42578125" style="2" bestFit="1" customWidth="1"/>
    <col min="2064" max="2312" width="8.85546875" style="2"/>
    <col min="2313" max="2313" width="26" style="2" customWidth="1"/>
    <col min="2314" max="2314" width="41.5703125" style="2" customWidth="1"/>
    <col min="2315" max="2315" width="16.5703125" style="2" customWidth="1"/>
    <col min="2316" max="2316" width="5.42578125" style="2" customWidth="1"/>
    <col min="2317" max="2317" width="5" style="2" customWidth="1"/>
    <col min="2318" max="2318" width="8.85546875" style="2"/>
    <col min="2319" max="2319" width="23.42578125" style="2" bestFit="1" customWidth="1"/>
    <col min="2320" max="2568" width="8.85546875" style="2"/>
    <col min="2569" max="2569" width="26" style="2" customWidth="1"/>
    <col min="2570" max="2570" width="41.5703125" style="2" customWidth="1"/>
    <col min="2571" max="2571" width="16.5703125" style="2" customWidth="1"/>
    <col min="2572" max="2572" width="5.42578125" style="2" customWidth="1"/>
    <col min="2573" max="2573" width="5" style="2" customWidth="1"/>
    <col min="2574" max="2574" width="8.85546875" style="2"/>
    <col min="2575" max="2575" width="23.42578125" style="2" bestFit="1" customWidth="1"/>
    <col min="2576" max="2824" width="8.85546875" style="2"/>
    <col min="2825" max="2825" width="26" style="2" customWidth="1"/>
    <col min="2826" max="2826" width="41.5703125" style="2" customWidth="1"/>
    <col min="2827" max="2827" width="16.5703125" style="2" customWidth="1"/>
    <col min="2828" max="2828" width="5.42578125" style="2" customWidth="1"/>
    <col min="2829" max="2829" width="5" style="2" customWidth="1"/>
    <col min="2830" max="2830" width="8.85546875" style="2"/>
    <col min="2831" max="2831" width="23.42578125" style="2" bestFit="1" customWidth="1"/>
    <col min="2832" max="3080" width="8.85546875" style="2"/>
    <col min="3081" max="3081" width="26" style="2" customWidth="1"/>
    <col min="3082" max="3082" width="41.5703125" style="2" customWidth="1"/>
    <col min="3083" max="3083" width="16.5703125" style="2" customWidth="1"/>
    <col min="3084" max="3084" width="5.42578125" style="2" customWidth="1"/>
    <col min="3085" max="3085" width="5" style="2" customWidth="1"/>
    <col min="3086" max="3086" width="8.85546875" style="2"/>
    <col min="3087" max="3087" width="23.42578125" style="2" bestFit="1" customWidth="1"/>
    <col min="3088" max="3336" width="8.85546875" style="2"/>
    <col min="3337" max="3337" width="26" style="2" customWidth="1"/>
    <col min="3338" max="3338" width="41.5703125" style="2" customWidth="1"/>
    <col min="3339" max="3339" width="16.5703125" style="2" customWidth="1"/>
    <col min="3340" max="3340" width="5.42578125" style="2" customWidth="1"/>
    <col min="3341" max="3341" width="5" style="2" customWidth="1"/>
    <col min="3342" max="3342" width="8.85546875" style="2"/>
    <col min="3343" max="3343" width="23.42578125" style="2" bestFit="1" customWidth="1"/>
    <col min="3344" max="3592" width="8.85546875" style="2"/>
    <col min="3593" max="3593" width="26" style="2" customWidth="1"/>
    <col min="3594" max="3594" width="41.5703125" style="2" customWidth="1"/>
    <col min="3595" max="3595" width="16.5703125" style="2" customWidth="1"/>
    <col min="3596" max="3596" width="5.42578125" style="2" customWidth="1"/>
    <col min="3597" max="3597" width="5" style="2" customWidth="1"/>
    <col min="3598" max="3598" width="8.85546875" style="2"/>
    <col min="3599" max="3599" width="23.42578125" style="2" bestFit="1" customWidth="1"/>
    <col min="3600" max="3848" width="8.85546875" style="2"/>
    <col min="3849" max="3849" width="26" style="2" customWidth="1"/>
    <col min="3850" max="3850" width="41.5703125" style="2" customWidth="1"/>
    <col min="3851" max="3851" width="16.5703125" style="2" customWidth="1"/>
    <col min="3852" max="3852" width="5.42578125" style="2" customWidth="1"/>
    <col min="3853" max="3853" width="5" style="2" customWidth="1"/>
    <col min="3854" max="3854" width="8.85546875" style="2"/>
    <col min="3855" max="3855" width="23.42578125" style="2" bestFit="1" customWidth="1"/>
    <col min="3856" max="4104" width="8.85546875" style="2"/>
    <col min="4105" max="4105" width="26" style="2" customWidth="1"/>
    <col min="4106" max="4106" width="41.5703125" style="2" customWidth="1"/>
    <col min="4107" max="4107" width="16.5703125" style="2" customWidth="1"/>
    <col min="4108" max="4108" width="5.42578125" style="2" customWidth="1"/>
    <col min="4109" max="4109" width="5" style="2" customWidth="1"/>
    <col min="4110" max="4110" width="8.85546875" style="2"/>
    <col min="4111" max="4111" width="23.42578125" style="2" bestFit="1" customWidth="1"/>
    <col min="4112" max="4360" width="8.85546875" style="2"/>
    <col min="4361" max="4361" width="26" style="2" customWidth="1"/>
    <col min="4362" max="4362" width="41.5703125" style="2" customWidth="1"/>
    <col min="4363" max="4363" width="16.5703125" style="2" customWidth="1"/>
    <col min="4364" max="4364" width="5.42578125" style="2" customWidth="1"/>
    <col min="4365" max="4365" width="5" style="2" customWidth="1"/>
    <col min="4366" max="4366" width="8.85546875" style="2"/>
    <col min="4367" max="4367" width="23.42578125" style="2" bestFit="1" customWidth="1"/>
    <col min="4368" max="4616" width="8.85546875" style="2"/>
    <col min="4617" max="4617" width="26" style="2" customWidth="1"/>
    <col min="4618" max="4618" width="41.5703125" style="2" customWidth="1"/>
    <col min="4619" max="4619" width="16.5703125" style="2" customWidth="1"/>
    <col min="4620" max="4620" width="5.42578125" style="2" customWidth="1"/>
    <col min="4621" max="4621" width="5" style="2" customWidth="1"/>
    <col min="4622" max="4622" width="8.85546875" style="2"/>
    <col min="4623" max="4623" width="23.42578125" style="2" bestFit="1" customWidth="1"/>
    <col min="4624" max="4872" width="8.85546875" style="2"/>
    <col min="4873" max="4873" width="26" style="2" customWidth="1"/>
    <col min="4874" max="4874" width="41.5703125" style="2" customWidth="1"/>
    <col min="4875" max="4875" width="16.5703125" style="2" customWidth="1"/>
    <col min="4876" max="4876" width="5.42578125" style="2" customWidth="1"/>
    <col min="4877" max="4877" width="5" style="2" customWidth="1"/>
    <col min="4878" max="4878" width="8.85546875" style="2"/>
    <col min="4879" max="4879" width="23.42578125" style="2" bestFit="1" customWidth="1"/>
    <col min="4880" max="5128" width="8.85546875" style="2"/>
    <col min="5129" max="5129" width="26" style="2" customWidth="1"/>
    <col min="5130" max="5130" width="41.5703125" style="2" customWidth="1"/>
    <col min="5131" max="5131" width="16.5703125" style="2" customWidth="1"/>
    <col min="5132" max="5132" width="5.42578125" style="2" customWidth="1"/>
    <col min="5133" max="5133" width="5" style="2" customWidth="1"/>
    <col min="5134" max="5134" width="8.85546875" style="2"/>
    <col min="5135" max="5135" width="23.42578125" style="2" bestFit="1" customWidth="1"/>
    <col min="5136" max="5384" width="8.85546875" style="2"/>
    <col min="5385" max="5385" width="26" style="2" customWidth="1"/>
    <col min="5386" max="5386" width="41.5703125" style="2" customWidth="1"/>
    <col min="5387" max="5387" width="16.5703125" style="2" customWidth="1"/>
    <col min="5388" max="5388" width="5.42578125" style="2" customWidth="1"/>
    <col min="5389" max="5389" width="5" style="2" customWidth="1"/>
    <col min="5390" max="5390" width="8.85546875" style="2"/>
    <col min="5391" max="5391" width="23.42578125" style="2" bestFit="1" customWidth="1"/>
    <col min="5392" max="5640" width="8.85546875" style="2"/>
    <col min="5641" max="5641" width="26" style="2" customWidth="1"/>
    <col min="5642" max="5642" width="41.5703125" style="2" customWidth="1"/>
    <col min="5643" max="5643" width="16.5703125" style="2" customWidth="1"/>
    <col min="5644" max="5644" width="5.42578125" style="2" customWidth="1"/>
    <col min="5645" max="5645" width="5" style="2" customWidth="1"/>
    <col min="5646" max="5646" width="8.85546875" style="2"/>
    <col min="5647" max="5647" width="23.42578125" style="2" bestFit="1" customWidth="1"/>
    <col min="5648" max="5896" width="8.85546875" style="2"/>
    <col min="5897" max="5897" width="26" style="2" customWidth="1"/>
    <col min="5898" max="5898" width="41.5703125" style="2" customWidth="1"/>
    <col min="5899" max="5899" width="16.5703125" style="2" customWidth="1"/>
    <col min="5900" max="5900" width="5.42578125" style="2" customWidth="1"/>
    <col min="5901" max="5901" width="5" style="2" customWidth="1"/>
    <col min="5902" max="5902" width="8.85546875" style="2"/>
    <col min="5903" max="5903" width="23.42578125" style="2" bestFit="1" customWidth="1"/>
    <col min="5904" max="6152" width="8.85546875" style="2"/>
    <col min="6153" max="6153" width="26" style="2" customWidth="1"/>
    <col min="6154" max="6154" width="41.5703125" style="2" customWidth="1"/>
    <col min="6155" max="6155" width="16.5703125" style="2" customWidth="1"/>
    <col min="6156" max="6156" width="5.42578125" style="2" customWidth="1"/>
    <col min="6157" max="6157" width="5" style="2" customWidth="1"/>
    <col min="6158" max="6158" width="8.85546875" style="2"/>
    <col min="6159" max="6159" width="23.42578125" style="2" bestFit="1" customWidth="1"/>
    <col min="6160" max="6408" width="8.85546875" style="2"/>
    <col min="6409" max="6409" width="26" style="2" customWidth="1"/>
    <col min="6410" max="6410" width="41.5703125" style="2" customWidth="1"/>
    <col min="6411" max="6411" width="16.5703125" style="2" customWidth="1"/>
    <col min="6412" max="6412" width="5.42578125" style="2" customWidth="1"/>
    <col min="6413" max="6413" width="5" style="2" customWidth="1"/>
    <col min="6414" max="6414" width="8.85546875" style="2"/>
    <col min="6415" max="6415" width="23.42578125" style="2" bestFit="1" customWidth="1"/>
    <col min="6416" max="6664" width="8.85546875" style="2"/>
    <col min="6665" max="6665" width="26" style="2" customWidth="1"/>
    <col min="6666" max="6666" width="41.5703125" style="2" customWidth="1"/>
    <col min="6667" max="6667" width="16.5703125" style="2" customWidth="1"/>
    <col min="6668" max="6668" width="5.42578125" style="2" customWidth="1"/>
    <col min="6669" max="6669" width="5" style="2" customWidth="1"/>
    <col min="6670" max="6670" width="8.85546875" style="2"/>
    <col min="6671" max="6671" width="23.42578125" style="2" bestFit="1" customWidth="1"/>
    <col min="6672" max="6920" width="8.85546875" style="2"/>
    <col min="6921" max="6921" width="26" style="2" customWidth="1"/>
    <col min="6922" max="6922" width="41.5703125" style="2" customWidth="1"/>
    <col min="6923" max="6923" width="16.5703125" style="2" customWidth="1"/>
    <col min="6924" max="6924" width="5.42578125" style="2" customWidth="1"/>
    <col min="6925" max="6925" width="5" style="2" customWidth="1"/>
    <col min="6926" max="6926" width="8.85546875" style="2"/>
    <col min="6927" max="6927" width="23.42578125" style="2" bestFit="1" customWidth="1"/>
    <col min="6928" max="7176" width="8.85546875" style="2"/>
    <col min="7177" max="7177" width="26" style="2" customWidth="1"/>
    <col min="7178" max="7178" width="41.5703125" style="2" customWidth="1"/>
    <col min="7179" max="7179" width="16.5703125" style="2" customWidth="1"/>
    <col min="7180" max="7180" width="5.42578125" style="2" customWidth="1"/>
    <col min="7181" max="7181" width="5" style="2" customWidth="1"/>
    <col min="7182" max="7182" width="8.85546875" style="2"/>
    <col min="7183" max="7183" width="23.42578125" style="2" bestFit="1" customWidth="1"/>
    <col min="7184" max="7432" width="8.85546875" style="2"/>
    <col min="7433" max="7433" width="26" style="2" customWidth="1"/>
    <col min="7434" max="7434" width="41.5703125" style="2" customWidth="1"/>
    <col min="7435" max="7435" width="16.5703125" style="2" customWidth="1"/>
    <col min="7436" max="7436" width="5.42578125" style="2" customWidth="1"/>
    <col min="7437" max="7437" width="5" style="2" customWidth="1"/>
    <col min="7438" max="7438" width="8.85546875" style="2"/>
    <col min="7439" max="7439" width="23.42578125" style="2" bestFit="1" customWidth="1"/>
    <col min="7440" max="7688" width="8.85546875" style="2"/>
    <col min="7689" max="7689" width="26" style="2" customWidth="1"/>
    <col min="7690" max="7690" width="41.5703125" style="2" customWidth="1"/>
    <col min="7691" max="7691" width="16.5703125" style="2" customWidth="1"/>
    <col min="7692" max="7692" width="5.42578125" style="2" customWidth="1"/>
    <col min="7693" max="7693" width="5" style="2" customWidth="1"/>
    <col min="7694" max="7694" width="8.85546875" style="2"/>
    <col min="7695" max="7695" width="23.42578125" style="2" bestFit="1" customWidth="1"/>
    <col min="7696" max="7944" width="8.85546875" style="2"/>
    <col min="7945" max="7945" width="26" style="2" customWidth="1"/>
    <col min="7946" max="7946" width="41.5703125" style="2" customWidth="1"/>
    <col min="7947" max="7947" width="16.5703125" style="2" customWidth="1"/>
    <col min="7948" max="7948" width="5.42578125" style="2" customWidth="1"/>
    <col min="7949" max="7949" width="5" style="2" customWidth="1"/>
    <col min="7950" max="7950" width="8.85546875" style="2"/>
    <col min="7951" max="7951" width="23.42578125" style="2" bestFit="1" customWidth="1"/>
    <col min="7952" max="8200" width="8.85546875" style="2"/>
    <col min="8201" max="8201" width="26" style="2" customWidth="1"/>
    <col min="8202" max="8202" width="41.5703125" style="2" customWidth="1"/>
    <col min="8203" max="8203" width="16.5703125" style="2" customWidth="1"/>
    <col min="8204" max="8204" width="5.42578125" style="2" customWidth="1"/>
    <col min="8205" max="8205" width="5" style="2" customWidth="1"/>
    <col min="8206" max="8206" width="8.85546875" style="2"/>
    <col min="8207" max="8207" width="23.42578125" style="2" bestFit="1" customWidth="1"/>
    <col min="8208" max="8456" width="8.85546875" style="2"/>
    <col min="8457" max="8457" width="26" style="2" customWidth="1"/>
    <col min="8458" max="8458" width="41.5703125" style="2" customWidth="1"/>
    <col min="8459" max="8459" width="16.5703125" style="2" customWidth="1"/>
    <col min="8460" max="8460" width="5.42578125" style="2" customWidth="1"/>
    <col min="8461" max="8461" width="5" style="2" customWidth="1"/>
    <col min="8462" max="8462" width="8.85546875" style="2"/>
    <col min="8463" max="8463" width="23.42578125" style="2" bestFit="1" customWidth="1"/>
    <col min="8464" max="8712" width="8.85546875" style="2"/>
    <col min="8713" max="8713" width="26" style="2" customWidth="1"/>
    <col min="8714" max="8714" width="41.5703125" style="2" customWidth="1"/>
    <col min="8715" max="8715" width="16.5703125" style="2" customWidth="1"/>
    <col min="8716" max="8716" width="5.42578125" style="2" customWidth="1"/>
    <col min="8717" max="8717" width="5" style="2" customWidth="1"/>
    <col min="8718" max="8718" width="8.85546875" style="2"/>
    <col min="8719" max="8719" width="23.42578125" style="2" bestFit="1" customWidth="1"/>
    <col min="8720" max="8968" width="8.85546875" style="2"/>
    <col min="8969" max="8969" width="26" style="2" customWidth="1"/>
    <col min="8970" max="8970" width="41.5703125" style="2" customWidth="1"/>
    <col min="8971" max="8971" width="16.5703125" style="2" customWidth="1"/>
    <col min="8972" max="8972" width="5.42578125" style="2" customWidth="1"/>
    <col min="8973" max="8973" width="5" style="2" customWidth="1"/>
    <col min="8974" max="8974" width="8.85546875" style="2"/>
    <col min="8975" max="8975" width="23.42578125" style="2" bestFit="1" customWidth="1"/>
    <col min="8976" max="9224" width="8.85546875" style="2"/>
    <col min="9225" max="9225" width="26" style="2" customWidth="1"/>
    <col min="9226" max="9226" width="41.5703125" style="2" customWidth="1"/>
    <col min="9227" max="9227" width="16.5703125" style="2" customWidth="1"/>
    <col min="9228" max="9228" width="5.42578125" style="2" customWidth="1"/>
    <col min="9229" max="9229" width="5" style="2" customWidth="1"/>
    <col min="9230" max="9230" width="8.85546875" style="2"/>
    <col min="9231" max="9231" width="23.42578125" style="2" bestFit="1" customWidth="1"/>
    <col min="9232" max="9480" width="8.85546875" style="2"/>
    <col min="9481" max="9481" width="26" style="2" customWidth="1"/>
    <col min="9482" max="9482" width="41.5703125" style="2" customWidth="1"/>
    <col min="9483" max="9483" width="16.5703125" style="2" customWidth="1"/>
    <col min="9484" max="9484" width="5.42578125" style="2" customWidth="1"/>
    <col min="9485" max="9485" width="5" style="2" customWidth="1"/>
    <col min="9486" max="9486" width="8.85546875" style="2"/>
    <col min="9487" max="9487" width="23.42578125" style="2" bestFit="1" customWidth="1"/>
    <col min="9488" max="9736" width="8.85546875" style="2"/>
    <col min="9737" max="9737" width="26" style="2" customWidth="1"/>
    <col min="9738" max="9738" width="41.5703125" style="2" customWidth="1"/>
    <col min="9739" max="9739" width="16.5703125" style="2" customWidth="1"/>
    <col min="9740" max="9740" width="5.42578125" style="2" customWidth="1"/>
    <col min="9741" max="9741" width="5" style="2" customWidth="1"/>
    <col min="9742" max="9742" width="8.85546875" style="2"/>
    <col min="9743" max="9743" width="23.42578125" style="2" bestFit="1" customWidth="1"/>
    <col min="9744" max="9992" width="8.85546875" style="2"/>
    <col min="9993" max="9993" width="26" style="2" customWidth="1"/>
    <col min="9994" max="9994" width="41.5703125" style="2" customWidth="1"/>
    <col min="9995" max="9995" width="16.5703125" style="2" customWidth="1"/>
    <col min="9996" max="9996" width="5.42578125" style="2" customWidth="1"/>
    <col min="9997" max="9997" width="5" style="2" customWidth="1"/>
    <col min="9998" max="9998" width="8.85546875" style="2"/>
    <col min="9999" max="9999" width="23.42578125" style="2" bestFit="1" customWidth="1"/>
    <col min="10000" max="10248" width="8.85546875" style="2"/>
    <col min="10249" max="10249" width="26" style="2" customWidth="1"/>
    <col min="10250" max="10250" width="41.5703125" style="2" customWidth="1"/>
    <col min="10251" max="10251" width="16.5703125" style="2" customWidth="1"/>
    <col min="10252" max="10252" width="5.42578125" style="2" customWidth="1"/>
    <col min="10253" max="10253" width="5" style="2" customWidth="1"/>
    <col min="10254" max="10254" width="8.85546875" style="2"/>
    <col min="10255" max="10255" width="23.42578125" style="2" bestFit="1" customWidth="1"/>
    <col min="10256" max="10504" width="8.85546875" style="2"/>
    <col min="10505" max="10505" width="26" style="2" customWidth="1"/>
    <col min="10506" max="10506" width="41.5703125" style="2" customWidth="1"/>
    <col min="10507" max="10507" width="16.5703125" style="2" customWidth="1"/>
    <col min="10508" max="10508" width="5.42578125" style="2" customWidth="1"/>
    <col min="10509" max="10509" width="5" style="2" customWidth="1"/>
    <col min="10510" max="10510" width="8.85546875" style="2"/>
    <col min="10511" max="10511" width="23.42578125" style="2" bestFit="1" customWidth="1"/>
    <col min="10512" max="10760" width="8.85546875" style="2"/>
    <col min="10761" max="10761" width="26" style="2" customWidth="1"/>
    <col min="10762" max="10762" width="41.5703125" style="2" customWidth="1"/>
    <col min="10763" max="10763" width="16.5703125" style="2" customWidth="1"/>
    <col min="10764" max="10764" width="5.42578125" style="2" customWidth="1"/>
    <col min="10765" max="10765" width="5" style="2" customWidth="1"/>
    <col min="10766" max="10766" width="8.85546875" style="2"/>
    <col min="10767" max="10767" width="23.42578125" style="2" bestFit="1" customWidth="1"/>
    <col min="10768" max="11016" width="8.85546875" style="2"/>
    <col min="11017" max="11017" width="26" style="2" customWidth="1"/>
    <col min="11018" max="11018" width="41.5703125" style="2" customWidth="1"/>
    <col min="11019" max="11019" width="16.5703125" style="2" customWidth="1"/>
    <col min="11020" max="11020" width="5.42578125" style="2" customWidth="1"/>
    <col min="11021" max="11021" width="5" style="2" customWidth="1"/>
    <col min="11022" max="11022" width="8.85546875" style="2"/>
    <col min="11023" max="11023" width="23.42578125" style="2" bestFit="1" customWidth="1"/>
    <col min="11024" max="11272" width="8.85546875" style="2"/>
    <col min="11273" max="11273" width="26" style="2" customWidth="1"/>
    <col min="11274" max="11274" width="41.5703125" style="2" customWidth="1"/>
    <col min="11275" max="11275" width="16.5703125" style="2" customWidth="1"/>
    <col min="11276" max="11276" width="5.42578125" style="2" customWidth="1"/>
    <col min="11277" max="11277" width="5" style="2" customWidth="1"/>
    <col min="11278" max="11278" width="8.85546875" style="2"/>
    <col min="11279" max="11279" width="23.42578125" style="2" bestFit="1" customWidth="1"/>
    <col min="11280" max="11528" width="8.85546875" style="2"/>
    <col min="11529" max="11529" width="26" style="2" customWidth="1"/>
    <col min="11530" max="11530" width="41.5703125" style="2" customWidth="1"/>
    <col min="11531" max="11531" width="16.5703125" style="2" customWidth="1"/>
    <col min="11532" max="11532" width="5.42578125" style="2" customWidth="1"/>
    <col min="11533" max="11533" width="5" style="2" customWidth="1"/>
    <col min="11534" max="11534" width="8.85546875" style="2"/>
    <col min="11535" max="11535" width="23.42578125" style="2" bestFit="1" customWidth="1"/>
    <col min="11536" max="11784" width="8.85546875" style="2"/>
    <col min="11785" max="11785" width="26" style="2" customWidth="1"/>
    <col min="11786" max="11786" width="41.5703125" style="2" customWidth="1"/>
    <col min="11787" max="11787" width="16.5703125" style="2" customWidth="1"/>
    <col min="11788" max="11788" width="5.42578125" style="2" customWidth="1"/>
    <col min="11789" max="11789" width="5" style="2" customWidth="1"/>
    <col min="11790" max="11790" width="8.85546875" style="2"/>
    <col min="11791" max="11791" width="23.42578125" style="2" bestFit="1" customWidth="1"/>
    <col min="11792" max="12040" width="8.85546875" style="2"/>
    <col min="12041" max="12041" width="26" style="2" customWidth="1"/>
    <col min="12042" max="12042" width="41.5703125" style="2" customWidth="1"/>
    <col min="12043" max="12043" width="16.5703125" style="2" customWidth="1"/>
    <col min="12044" max="12044" width="5.42578125" style="2" customWidth="1"/>
    <col min="12045" max="12045" width="5" style="2" customWidth="1"/>
    <col min="12046" max="12046" width="8.85546875" style="2"/>
    <col min="12047" max="12047" width="23.42578125" style="2" bestFit="1" customWidth="1"/>
    <col min="12048" max="12296" width="8.85546875" style="2"/>
    <col min="12297" max="12297" width="26" style="2" customWidth="1"/>
    <col min="12298" max="12298" width="41.5703125" style="2" customWidth="1"/>
    <col min="12299" max="12299" width="16.5703125" style="2" customWidth="1"/>
    <col min="12300" max="12300" width="5.42578125" style="2" customWidth="1"/>
    <col min="12301" max="12301" width="5" style="2" customWidth="1"/>
    <col min="12302" max="12302" width="8.85546875" style="2"/>
    <col min="12303" max="12303" width="23.42578125" style="2" bestFit="1" customWidth="1"/>
    <col min="12304" max="12552" width="8.85546875" style="2"/>
    <col min="12553" max="12553" width="26" style="2" customWidth="1"/>
    <col min="12554" max="12554" width="41.5703125" style="2" customWidth="1"/>
    <col min="12555" max="12555" width="16.5703125" style="2" customWidth="1"/>
    <col min="12556" max="12556" width="5.42578125" style="2" customWidth="1"/>
    <col min="12557" max="12557" width="5" style="2" customWidth="1"/>
    <col min="12558" max="12558" width="8.85546875" style="2"/>
    <col min="12559" max="12559" width="23.42578125" style="2" bestFit="1" customWidth="1"/>
    <col min="12560" max="12808" width="8.85546875" style="2"/>
    <col min="12809" max="12809" width="26" style="2" customWidth="1"/>
    <col min="12810" max="12810" width="41.5703125" style="2" customWidth="1"/>
    <col min="12811" max="12811" width="16.5703125" style="2" customWidth="1"/>
    <col min="12812" max="12812" width="5.42578125" style="2" customWidth="1"/>
    <col min="12813" max="12813" width="5" style="2" customWidth="1"/>
    <col min="12814" max="12814" width="8.85546875" style="2"/>
    <col min="12815" max="12815" width="23.42578125" style="2" bestFit="1" customWidth="1"/>
    <col min="12816" max="13064" width="8.85546875" style="2"/>
    <col min="13065" max="13065" width="26" style="2" customWidth="1"/>
    <col min="13066" max="13066" width="41.5703125" style="2" customWidth="1"/>
    <col min="13067" max="13067" width="16.5703125" style="2" customWidth="1"/>
    <col min="13068" max="13068" width="5.42578125" style="2" customWidth="1"/>
    <col min="13069" max="13069" width="5" style="2" customWidth="1"/>
    <col min="13070" max="13070" width="8.85546875" style="2"/>
    <col min="13071" max="13071" width="23.42578125" style="2" bestFit="1" customWidth="1"/>
    <col min="13072" max="13320" width="8.85546875" style="2"/>
    <col min="13321" max="13321" width="26" style="2" customWidth="1"/>
    <col min="13322" max="13322" width="41.5703125" style="2" customWidth="1"/>
    <col min="13323" max="13323" width="16.5703125" style="2" customWidth="1"/>
    <col min="13324" max="13324" width="5.42578125" style="2" customWidth="1"/>
    <col min="13325" max="13325" width="5" style="2" customWidth="1"/>
    <col min="13326" max="13326" width="8.85546875" style="2"/>
    <col min="13327" max="13327" width="23.42578125" style="2" bestFit="1" customWidth="1"/>
    <col min="13328" max="13576" width="8.85546875" style="2"/>
    <col min="13577" max="13577" width="26" style="2" customWidth="1"/>
    <col min="13578" max="13578" width="41.5703125" style="2" customWidth="1"/>
    <col min="13579" max="13579" width="16.5703125" style="2" customWidth="1"/>
    <col min="13580" max="13580" width="5.42578125" style="2" customWidth="1"/>
    <col min="13581" max="13581" width="5" style="2" customWidth="1"/>
    <col min="13582" max="13582" width="8.85546875" style="2"/>
    <col min="13583" max="13583" width="23.42578125" style="2" bestFit="1" customWidth="1"/>
    <col min="13584" max="13832" width="8.85546875" style="2"/>
    <col min="13833" max="13833" width="26" style="2" customWidth="1"/>
    <col min="13834" max="13834" width="41.5703125" style="2" customWidth="1"/>
    <col min="13835" max="13835" width="16.5703125" style="2" customWidth="1"/>
    <col min="13836" max="13836" width="5.42578125" style="2" customWidth="1"/>
    <col min="13837" max="13837" width="5" style="2" customWidth="1"/>
    <col min="13838" max="13838" width="8.85546875" style="2"/>
    <col min="13839" max="13839" width="23.42578125" style="2" bestFit="1" customWidth="1"/>
    <col min="13840" max="14088" width="8.85546875" style="2"/>
    <col min="14089" max="14089" width="26" style="2" customWidth="1"/>
    <col min="14090" max="14090" width="41.5703125" style="2" customWidth="1"/>
    <col min="14091" max="14091" width="16.5703125" style="2" customWidth="1"/>
    <col min="14092" max="14092" width="5.42578125" style="2" customWidth="1"/>
    <col min="14093" max="14093" width="5" style="2" customWidth="1"/>
    <col min="14094" max="14094" width="8.85546875" style="2"/>
    <col min="14095" max="14095" width="23.42578125" style="2" bestFit="1" customWidth="1"/>
    <col min="14096" max="14344" width="8.85546875" style="2"/>
    <col min="14345" max="14345" width="26" style="2" customWidth="1"/>
    <col min="14346" max="14346" width="41.5703125" style="2" customWidth="1"/>
    <col min="14347" max="14347" width="16.5703125" style="2" customWidth="1"/>
    <col min="14348" max="14348" width="5.42578125" style="2" customWidth="1"/>
    <col min="14349" max="14349" width="5" style="2" customWidth="1"/>
    <col min="14350" max="14350" width="8.85546875" style="2"/>
    <col min="14351" max="14351" width="23.42578125" style="2" bestFit="1" customWidth="1"/>
    <col min="14352" max="14600" width="8.85546875" style="2"/>
    <col min="14601" max="14601" width="26" style="2" customWidth="1"/>
    <col min="14602" max="14602" width="41.5703125" style="2" customWidth="1"/>
    <col min="14603" max="14603" width="16.5703125" style="2" customWidth="1"/>
    <col min="14604" max="14604" width="5.42578125" style="2" customWidth="1"/>
    <col min="14605" max="14605" width="5" style="2" customWidth="1"/>
    <col min="14606" max="14606" width="8.85546875" style="2"/>
    <col min="14607" max="14607" width="23.42578125" style="2" bestFit="1" customWidth="1"/>
    <col min="14608" max="14856" width="8.85546875" style="2"/>
    <col min="14857" max="14857" width="26" style="2" customWidth="1"/>
    <col min="14858" max="14858" width="41.5703125" style="2" customWidth="1"/>
    <col min="14859" max="14859" width="16.5703125" style="2" customWidth="1"/>
    <col min="14860" max="14860" width="5.42578125" style="2" customWidth="1"/>
    <col min="14861" max="14861" width="5" style="2" customWidth="1"/>
    <col min="14862" max="14862" width="8.85546875" style="2"/>
    <col min="14863" max="14863" width="23.42578125" style="2" bestFit="1" customWidth="1"/>
    <col min="14864" max="15112" width="8.85546875" style="2"/>
    <col min="15113" max="15113" width="26" style="2" customWidth="1"/>
    <col min="15114" max="15114" width="41.5703125" style="2" customWidth="1"/>
    <col min="15115" max="15115" width="16.5703125" style="2" customWidth="1"/>
    <col min="15116" max="15116" width="5.42578125" style="2" customWidth="1"/>
    <col min="15117" max="15117" width="5" style="2" customWidth="1"/>
    <col min="15118" max="15118" width="8.85546875" style="2"/>
    <col min="15119" max="15119" width="23.42578125" style="2" bestFit="1" customWidth="1"/>
    <col min="15120" max="15368" width="8.85546875" style="2"/>
    <col min="15369" max="15369" width="26" style="2" customWidth="1"/>
    <col min="15370" max="15370" width="41.5703125" style="2" customWidth="1"/>
    <col min="15371" max="15371" width="16.5703125" style="2" customWidth="1"/>
    <col min="15372" max="15372" width="5.42578125" style="2" customWidth="1"/>
    <col min="15373" max="15373" width="5" style="2" customWidth="1"/>
    <col min="15374" max="15374" width="8.85546875" style="2"/>
    <col min="15375" max="15375" width="23.42578125" style="2" bestFit="1" customWidth="1"/>
    <col min="15376" max="15624" width="8.85546875" style="2"/>
    <col min="15625" max="15625" width="26" style="2" customWidth="1"/>
    <col min="15626" max="15626" width="41.5703125" style="2" customWidth="1"/>
    <col min="15627" max="15627" width="16.5703125" style="2" customWidth="1"/>
    <col min="15628" max="15628" width="5.42578125" style="2" customWidth="1"/>
    <col min="15629" max="15629" width="5" style="2" customWidth="1"/>
    <col min="15630" max="15630" width="8.85546875" style="2"/>
    <col min="15631" max="15631" width="23.42578125" style="2" bestFit="1" customWidth="1"/>
    <col min="15632" max="15880" width="8.85546875" style="2"/>
    <col min="15881" max="15881" width="26" style="2" customWidth="1"/>
    <col min="15882" max="15882" width="41.5703125" style="2" customWidth="1"/>
    <col min="15883" max="15883" width="16.5703125" style="2" customWidth="1"/>
    <col min="15884" max="15884" width="5.42578125" style="2" customWidth="1"/>
    <col min="15885" max="15885" width="5" style="2" customWidth="1"/>
    <col min="15886" max="15886" width="8.85546875" style="2"/>
    <col min="15887" max="15887" width="23.42578125" style="2" bestFit="1" customWidth="1"/>
    <col min="15888" max="16136" width="8.85546875" style="2"/>
    <col min="16137" max="16137" width="26" style="2" customWidth="1"/>
    <col min="16138" max="16138" width="41.5703125" style="2" customWidth="1"/>
    <col min="16139" max="16139" width="16.5703125" style="2" customWidth="1"/>
    <col min="16140" max="16140" width="5.42578125" style="2" customWidth="1"/>
    <col min="16141" max="16141" width="5" style="2" customWidth="1"/>
    <col min="16142" max="16142" width="8.85546875" style="2"/>
    <col min="16143" max="16143" width="23.42578125" style="2" bestFit="1" customWidth="1"/>
    <col min="16144" max="16384" width="8.85546875" style="2"/>
  </cols>
  <sheetData>
    <row r="1" spans="1:17" customFormat="1" ht="15.75" customHeight="1" x14ac:dyDescent="0.25">
      <c r="A1" s="1"/>
      <c r="B1" s="1"/>
      <c r="C1" s="1"/>
      <c r="D1" s="1"/>
      <c r="E1" s="32"/>
      <c r="F1" s="32"/>
      <c r="G1" s="32"/>
      <c r="H1" s="32"/>
      <c r="I1" s="32"/>
      <c r="J1" s="28"/>
      <c r="K1" s="33" t="s">
        <v>67</v>
      </c>
      <c r="L1" s="5"/>
      <c r="M1" s="5"/>
      <c r="N1" s="5"/>
      <c r="O1" s="5"/>
      <c r="P1" s="5"/>
      <c r="Q1" s="5"/>
    </row>
    <row r="2" spans="1:17" customFormat="1" ht="15.75" x14ac:dyDescent="0.25">
      <c r="A2" s="1"/>
      <c r="B2" s="1"/>
      <c r="C2" s="1"/>
      <c r="D2" s="1"/>
      <c r="E2" s="28"/>
      <c r="F2" s="28"/>
      <c r="G2" s="28"/>
      <c r="H2" s="28"/>
      <c r="I2" s="28"/>
      <c r="J2" s="28"/>
      <c r="K2" s="28"/>
      <c r="L2" s="5"/>
      <c r="M2" s="5"/>
      <c r="N2" s="5"/>
      <c r="O2" s="5"/>
      <c r="P2" s="5"/>
      <c r="Q2" s="5"/>
    </row>
    <row r="3" spans="1:17" ht="18" customHeight="1" x14ac:dyDescent="0.25">
      <c r="A3" s="29" t="s">
        <v>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"/>
      <c r="M3" s="6"/>
      <c r="N3" s="6"/>
      <c r="O3" s="6"/>
      <c r="P3" s="6"/>
      <c r="Q3" s="6"/>
    </row>
    <row r="4" spans="1:17" ht="21.6" customHeight="1" x14ac:dyDescent="0.25">
      <c r="A4" s="7"/>
      <c r="B4" s="7"/>
      <c r="C4" s="7"/>
      <c r="D4" s="7"/>
      <c r="E4" s="7"/>
      <c r="F4" s="7"/>
      <c r="G4" s="7"/>
      <c r="H4" s="7"/>
      <c r="I4" s="8"/>
      <c r="J4" s="8"/>
      <c r="K4" s="8" t="s">
        <v>0</v>
      </c>
    </row>
    <row r="5" spans="1:17" ht="39" customHeight="1" x14ac:dyDescent="0.25">
      <c r="A5" s="9" t="s">
        <v>1</v>
      </c>
      <c r="B5" s="9" t="s">
        <v>2</v>
      </c>
      <c r="C5" s="10" t="s">
        <v>21</v>
      </c>
      <c r="D5" s="10" t="s">
        <v>68</v>
      </c>
      <c r="E5" s="10" t="s">
        <v>21</v>
      </c>
      <c r="F5" s="10" t="s">
        <v>43</v>
      </c>
      <c r="G5" s="10" t="s">
        <v>68</v>
      </c>
      <c r="H5" s="10" t="s">
        <v>43</v>
      </c>
      <c r="I5" s="10" t="s">
        <v>55</v>
      </c>
      <c r="J5" s="10" t="s">
        <v>68</v>
      </c>
      <c r="K5" s="10" t="s">
        <v>55</v>
      </c>
    </row>
    <row r="6" spans="1:17" s="3" customFormat="1" ht="14.25" customHeight="1" x14ac:dyDescent="0.25">
      <c r="A6" s="9">
        <v>1</v>
      </c>
      <c r="B6" s="9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</row>
    <row r="7" spans="1:17" ht="28.5" x14ac:dyDescent="0.25">
      <c r="A7" s="9" t="s">
        <v>3</v>
      </c>
      <c r="B7" s="11" t="s">
        <v>4</v>
      </c>
      <c r="C7" s="12">
        <f>C8+C10</f>
        <v>456679700</v>
      </c>
      <c r="D7" s="12">
        <f>D8+D10</f>
        <v>0</v>
      </c>
      <c r="E7" s="12">
        <f>E8+E10</f>
        <v>456679700</v>
      </c>
      <c r="F7" s="12">
        <f>F8+F10</f>
        <v>585815414.28999996</v>
      </c>
      <c r="G7" s="12">
        <f>G8+G10</f>
        <v>0</v>
      </c>
      <c r="H7" s="12">
        <f>H8+H10</f>
        <v>585815414.28999996</v>
      </c>
      <c r="I7" s="12">
        <f>I8+I10</f>
        <v>1515660144.9000001</v>
      </c>
      <c r="J7" s="12">
        <f>J8+J10</f>
        <v>0</v>
      </c>
      <c r="K7" s="12">
        <f>K8+K10</f>
        <v>1515660144.9000001</v>
      </c>
    </row>
    <row r="8" spans="1:17" ht="30" x14ac:dyDescent="0.25">
      <c r="A8" s="9" t="s">
        <v>5</v>
      </c>
      <c r="B8" s="13" t="s">
        <v>26</v>
      </c>
      <c r="C8" s="14">
        <f>C9</f>
        <v>456679700</v>
      </c>
      <c r="D8" s="14">
        <f>D9</f>
        <v>0</v>
      </c>
      <c r="E8" s="14">
        <f>E9</f>
        <v>456679700</v>
      </c>
      <c r="F8" s="14">
        <f>F9</f>
        <v>585815414.28999996</v>
      </c>
      <c r="G8" s="14">
        <f>G9</f>
        <v>0</v>
      </c>
      <c r="H8" s="14">
        <f>H9</f>
        <v>585815414.28999996</v>
      </c>
      <c r="I8" s="14">
        <f>I9</f>
        <v>1972339844.9000001</v>
      </c>
      <c r="J8" s="14">
        <f>J9</f>
        <v>0</v>
      </c>
      <c r="K8" s="14">
        <f>K9</f>
        <v>1972339844.9000001</v>
      </c>
    </row>
    <row r="9" spans="1:17" ht="45" x14ac:dyDescent="0.25">
      <c r="A9" s="9" t="s">
        <v>6</v>
      </c>
      <c r="B9" s="13" t="s">
        <v>45</v>
      </c>
      <c r="C9" s="15">
        <v>456679700</v>
      </c>
      <c r="D9" s="15">
        <f>E9-C9</f>
        <v>0</v>
      </c>
      <c r="E9" s="15">
        <v>456679700</v>
      </c>
      <c r="F9" s="15">
        <v>585815414.28999996</v>
      </c>
      <c r="G9" s="15">
        <f>H9-F9</f>
        <v>0</v>
      </c>
      <c r="H9" s="15">
        <v>585815414.28999996</v>
      </c>
      <c r="I9" s="14">
        <v>1972339844.9000001</v>
      </c>
      <c r="J9" s="15">
        <f>K9-I9</f>
        <v>0</v>
      </c>
      <c r="K9" s="14">
        <v>1972339844.9000001</v>
      </c>
    </row>
    <row r="10" spans="1:17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0</v>
      </c>
      <c r="F10" s="14">
        <f>F11</f>
        <v>0</v>
      </c>
      <c r="G10" s="14">
        <f>G11</f>
        <v>0</v>
      </c>
      <c r="H10" s="14">
        <f>H11</f>
        <v>0</v>
      </c>
      <c r="I10" s="14">
        <f>I11</f>
        <v>-456679700</v>
      </c>
      <c r="J10" s="14">
        <f>J11</f>
        <v>0</v>
      </c>
      <c r="K10" s="14">
        <f>K11</f>
        <v>-456679700</v>
      </c>
    </row>
    <row r="11" spans="1:17" ht="45" x14ac:dyDescent="0.25">
      <c r="A11" s="9" t="s">
        <v>9</v>
      </c>
      <c r="B11" s="13" t="s">
        <v>46</v>
      </c>
      <c r="C11" s="14">
        <v>0</v>
      </c>
      <c r="D11" s="15">
        <f>E11-C11</f>
        <v>0</v>
      </c>
      <c r="E11" s="14">
        <v>0</v>
      </c>
      <c r="F11" s="14">
        <v>0</v>
      </c>
      <c r="G11" s="15">
        <f>H11-F11</f>
        <v>0</v>
      </c>
      <c r="H11" s="14">
        <v>0</v>
      </c>
      <c r="I11" s="14">
        <v>-456679700</v>
      </c>
      <c r="J11" s="15">
        <f>K11-I11</f>
        <v>0</v>
      </c>
      <c r="K11" s="14">
        <v>-456679700</v>
      </c>
    </row>
    <row r="12" spans="1:17" ht="42.75" x14ac:dyDescent="0.25">
      <c r="A12" s="9" t="s">
        <v>10</v>
      </c>
      <c r="B12" s="16" t="s">
        <v>25</v>
      </c>
      <c r="C12" s="17">
        <f>C13</f>
        <v>1624120300</v>
      </c>
      <c r="D12" s="17">
        <f>D13</f>
        <v>0</v>
      </c>
      <c r="E12" s="17">
        <f>E13</f>
        <v>1624120300</v>
      </c>
      <c r="F12" s="17">
        <f t="shared" ref="F12:K12" si="0">F13</f>
        <v>105378085.71000004</v>
      </c>
      <c r="G12" s="17">
        <f>G13</f>
        <v>0</v>
      </c>
      <c r="H12" s="17">
        <f t="shared" si="0"/>
        <v>105378085.71000004</v>
      </c>
      <c r="I12" s="17">
        <f t="shared" si="0"/>
        <v>-1328957569.8699999</v>
      </c>
      <c r="J12" s="17">
        <f>J13</f>
        <v>0</v>
      </c>
      <c r="K12" s="17">
        <f t="shared" si="0"/>
        <v>-1328957569.8699999</v>
      </c>
      <c r="M12" s="23"/>
    </row>
    <row r="13" spans="1:17" ht="45" x14ac:dyDescent="0.25">
      <c r="A13" s="9" t="s">
        <v>11</v>
      </c>
      <c r="B13" s="13" t="s">
        <v>22</v>
      </c>
      <c r="C13" s="15">
        <f>C14+C18</f>
        <v>1624120300</v>
      </c>
      <c r="D13" s="15">
        <f>D14+D18</f>
        <v>0</v>
      </c>
      <c r="E13" s="15">
        <f>E14+E18</f>
        <v>1624120300</v>
      </c>
      <c r="F13" s="15">
        <f>F14+F18</f>
        <v>105378085.71000004</v>
      </c>
      <c r="G13" s="15">
        <f>G14+G18</f>
        <v>0</v>
      </c>
      <c r="H13" s="15">
        <f>H14+H18</f>
        <v>105378085.71000004</v>
      </c>
      <c r="I13" s="15">
        <f>I14+I18</f>
        <v>-1328957569.8699999</v>
      </c>
      <c r="J13" s="15">
        <f>J14+J18</f>
        <v>0</v>
      </c>
      <c r="K13" s="15">
        <f>K14+K18</f>
        <v>-1328957569.8699999</v>
      </c>
    </row>
    <row r="14" spans="1:17" ht="45" x14ac:dyDescent="0.25">
      <c r="A14" s="9" t="s">
        <v>12</v>
      </c>
      <c r="B14" s="13" t="s">
        <v>27</v>
      </c>
      <c r="C14" s="15">
        <f>C15</f>
        <v>9029442452.7299995</v>
      </c>
      <c r="D14" s="15">
        <f>D15</f>
        <v>0</v>
      </c>
      <c r="E14" s="15">
        <f>E15</f>
        <v>9029442452.7299995</v>
      </c>
      <c r="F14" s="15">
        <f t="shared" ref="F14:K14" si="1">F15</f>
        <v>7087867342.5699997</v>
      </c>
      <c r="G14" s="15">
        <f>G15</f>
        <v>0</v>
      </c>
      <c r="H14" s="15">
        <f t="shared" si="1"/>
        <v>7087867342.5699997</v>
      </c>
      <c r="I14" s="15">
        <f t="shared" si="1"/>
        <v>6997532164.2700005</v>
      </c>
      <c r="J14" s="15">
        <f>J15</f>
        <v>0</v>
      </c>
      <c r="K14" s="15">
        <f t="shared" si="1"/>
        <v>6997532164.2700005</v>
      </c>
    </row>
    <row r="15" spans="1:17" ht="60" x14ac:dyDescent="0.25">
      <c r="A15" s="9" t="s">
        <v>13</v>
      </c>
      <c r="B15" s="13" t="s">
        <v>28</v>
      </c>
      <c r="C15" s="15">
        <f>C16+C17</f>
        <v>9029442452.7299995</v>
      </c>
      <c r="D15" s="15">
        <f>D16+D17</f>
        <v>0</v>
      </c>
      <c r="E15" s="15">
        <f>E16+E17</f>
        <v>9029442452.7299995</v>
      </c>
      <c r="F15" s="15">
        <f>F16+F17</f>
        <v>7087867342.5699997</v>
      </c>
      <c r="G15" s="15">
        <f>G16+G17</f>
        <v>0</v>
      </c>
      <c r="H15" s="15">
        <f>H16+H17</f>
        <v>7087867342.5699997</v>
      </c>
      <c r="I15" s="15">
        <f>I16+I17</f>
        <v>6997532164.2700005</v>
      </c>
      <c r="J15" s="15">
        <f>J16+J17</f>
        <v>0</v>
      </c>
      <c r="K15" s="15">
        <f>K16+K17</f>
        <v>6997532164.2700005</v>
      </c>
    </row>
    <row r="16" spans="1:17" ht="90" x14ac:dyDescent="0.25">
      <c r="A16" s="9" t="s">
        <v>47</v>
      </c>
      <c r="B16" s="13" t="s">
        <v>48</v>
      </c>
      <c r="C16" s="15">
        <v>2080800000</v>
      </c>
      <c r="D16" s="15">
        <f>E16-C16</f>
        <v>0</v>
      </c>
      <c r="E16" s="15">
        <v>2080800000</v>
      </c>
      <c r="F16" s="15">
        <v>691193500</v>
      </c>
      <c r="G16" s="15">
        <f t="shared" ref="G16:G17" si="2">H16-F16</f>
        <v>0</v>
      </c>
      <c r="H16" s="15">
        <v>691193500</v>
      </c>
      <c r="I16" s="15">
        <v>691193500</v>
      </c>
      <c r="J16" s="15">
        <f t="shared" ref="J16:J17" si="3">K16-I16</f>
        <v>0</v>
      </c>
      <c r="K16" s="15">
        <v>691193500</v>
      </c>
    </row>
    <row r="17" spans="1:11" ht="60" x14ac:dyDescent="0.25">
      <c r="A17" s="9" t="s">
        <v>14</v>
      </c>
      <c r="B17" s="13" t="s">
        <v>30</v>
      </c>
      <c r="C17" s="15">
        <v>6948642452.7299995</v>
      </c>
      <c r="D17" s="15">
        <f>E17-C17</f>
        <v>0</v>
      </c>
      <c r="E17" s="15">
        <v>6948642452.7299995</v>
      </c>
      <c r="F17" s="15">
        <v>6396673842.5699997</v>
      </c>
      <c r="G17" s="15">
        <f t="shared" si="2"/>
        <v>0</v>
      </c>
      <c r="H17" s="15">
        <v>6396673842.5699997</v>
      </c>
      <c r="I17" s="15">
        <v>6306338664.2700005</v>
      </c>
      <c r="J17" s="15">
        <f t="shared" si="3"/>
        <v>0</v>
      </c>
      <c r="K17" s="15">
        <v>6306338664.2700005</v>
      </c>
    </row>
    <row r="18" spans="1:11" ht="60" x14ac:dyDescent="0.25">
      <c r="A18" s="9" t="s">
        <v>15</v>
      </c>
      <c r="B18" s="13" t="s">
        <v>23</v>
      </c>
      <c r="C18" s="15">
        <f t="shared" ref="C18:K18" si="4">C19</f>
        <v>-7405322152.7299995</v>
      </c>
      <c r="D18" s="15">
        <f t="shared" si="4"/>
        <v>0</v>
      </c>
      <c r="E18" s="15">
        <f t="shared" si="4"/>
        <v>-7405322152.7299995</v>
      </c>
      <c r="F18" s="15">
        <f t="shared" si="4"/>
        <v>-6982489256.8599997</v>
      </c>
      <c r="G18" s="15">
        <f t="shared" si="4"/>
        <v>0</v>
      </c>
      <c r="H18" s="15">
        <f t="shared" si="4"/>
        <v>-6982489256.8599997</v>
      </c>
      <c r="I18" s="15">
        <f t="shared" si="4"/>
        <v>-8326489734.1400003</v>
      </c>
      <c r="J18" s="15">
        <f t="shared" si="4"/>
        <v>0</v>
      </c>
      <c r="K18" s="15">
        <f t="shared" si="4"/>
        <v>-8326489734.1400003</v>
      </c>
    </row>
    <row r="19" spans="1:11" ht="60" x14ac:dyDescent="0.25">
      <c r="A19" s="9" t="s">
        <v>16</v>
      </c>
      <c r="B19" s="13" t="s">
        <v>24</v>
      </c>
      <c r="C19" s="15">
        <f>C20+C21+C23+C25+C26</f>
        <v>-7405322152.7299995</v>
      </c>
      <c r="D19" s="15">
        <f>D20+D21+D23+D25+D26</f>
        <v>0</v>
      </c>
      <c r="E19" s="15">
        <f>E20+E21+E23+E25+E26</f>
        <v>-7405322152.7299995</v>
      </c>
      <c r="F19" s="15">
        <f>F20+F21+F23+F25+F26</f>
        <v>-6982489256.8599997</v>
      </c>
      <c r="G19" s="15">
        <f>G20+G21+G23+G25+G26</f>
        <v>0</v>
      </c>
      <c r="H19" s="15">
        <f>H20+H21+H23+H25+H26</f>
        <v>-6982489256.8599997</v>
      </c>
      <c r="I19" s="15">
        <f>I20+I21+I23+I25+I24+I22+I26</f>
        <v>-8326489734.1400003</v>
      </c>
      <c r="J19" s="15">
        <f>J20+J21+J23+J25+J26</f>
        <v>0</v>
      </c>
      <c r="K19" s="15">
        <f>K20+K21+K23+K25+K24+K22+K26</f>
        <v>-8326489734.1400003</v>
      </c>
    </row>
    <row r="20" spans="1:11" ht="75" x14ac:dyDescent="0.25">
      <c r="A20" s="9" t="s">
        <v>29</v>
      </c>
      <c r="B20" s="13" t="s">
        <v>31</v>
      </c>
      <c r="C20" s="14">
        <v>-60298450</v>
      </c>
      <c r="D20" s="15">
        <f t="shared" ref="D20:D25" si="5">E20-C20</f>
        <v>0</v>
      </c>
      <c r="E20" s="14">
        <v>-60298450</v>
      </c>
      <c r="F20" s="14">
        <v>-60298450</v>
      </c>
      <c r="G20" s="15">
        <f t="shared" ref="G20:G25" si="6">H20-F20</f>
        <v>0</v>
      </c>
      <c r="H20" s="14">
        <v>-60298450</v>
      </c>
      <c r="I20" s="14">
        <v>-192955040</v>
      </c>
      <c r="J20" s="15">
        <f t="shared" ref="J20:J25" si="7">K20-I20</f>
        <v>0</v>
      </c>
      <c r="K20" s="14">
        <v>-192955040</v>
      </c>
    </row>
    <row r="21" spans="1:11" ht="90" x14ac:dyDescent="0.25">
      <c r="A21" s="9" t="s">
        <v>49</v>
      </c>
      <c r="B21" s="13" t="s">
        <v>50</v>
      </c>
      <c r="C21" s="15">
        <v>0</v>
      </c>
      <c r="D21" s="15">
        <f t="shared" si="5"/>
        <v>0</v>
      </c>
      <c r="E21" s="15">
        <v>0</v>
      </c>
      <c r="F21" s="15">
        <v>-129135714.29000001</v>
      </c>
      <c r="G21" s="15">
        <f t="shared" si="6"/>
        <v>0</v>
      </c>
      <c r="H21" s="15">
        <v>-129135714.29000001</v>
      </c>
      <c r="I21" s="15">
        <v>-277764285.72000003</v>
      </c>
      <c r="J21" s="15">
        <f t="shared" si="7"/>
        <v>0</v>
      </c>
      <c r="K21" s="15">
        <v>-277764285.72000003</v>
      </c>
    </row>
    <row r="22" spans="1:11" ht="195" x14ac:dyDescent="0.25">
      <c r="A22" s="25" t="s">
        <v>57</v>
      </c>
      <c r="B22" s="27" t="s">
        <v>69</v>
      </c>
      <c r="C22" s="26">
        <v>0</v>
      </c>
      <c r="D22" s="15">
        <f t="shared" si="5"/>
        <v>0</v>
      </c>
      <c r="E22" s="26">
        <v>0</v>
      </c>
      <c r="F22" s="26">
        <v>0</v>
      </c>
      <c r="G22" s="15">
        <f t="shared" si="6"/>
        <v>0</v>
      </c>
      <c r="H22" s="26">
        <v>0</v>
      </c>
      <c r="I22" s="26">
        <v>-504490924.97000003</v>
      </c>
      <c r="J22" s="15">
        <f t="shared" si="7"/>
        <v>0</v>
      </c>
      <c r="K22" s="26">
        <v>-504490924.97000003</v>
      </c>
    </row>
    <row r="23" spans="1:11" ht="90" x14ac:dyDescent="0.25">
      <c r="A23" s="9" t="s">
        <v>19</v>
      </c>
      <c r="B23" s="13" t="s">
        <v>20</v>
      </c>
      <c r="C23" s="14">
        <v>-350439550</v>
      </c>
      <c r="D23" s="15">
        <f t="shared" si="5"/>
        <v>0</v>
      </c>
      <c r="E23" s="14">
        <v>-350439550</v>
      </c>
      <c r="F23" s="14">
        <v>-350439550</v>
      </c>
      <c r="G23" s="15">
        <f t="shared" si="6"/>
        <v>0</v>
      </c>
      <c r="H23" s="14">
        <v>-350439550</v>
      </c>
      <c r="I23" s="14">
        <v>-981230740</v>
      </c>
      <c r="J23" s="15">
        <f t="shared" si="7"/>
        <v>0</v>
      </c>
      <c r="K23" s="14">
        <v>-981230740</v>
      </c>
    </row>
    <row r="24" spans="1:11" ht="105" x14ac:dyDescent="0.25">
      <c r="A24" s="25" t="s">
        <v>56</v>
      </c>
      <c r="B24" s="13" t="s">
        <v>70</v>
      </c>
      <c r="C24" s="26">
        <v>0</v>
      </c>
      <c r="D24" s="15">
        <f t="shared" si="5"/>
        <v>0</v>
      </c>
      <c r="E24" s="26">
        <v>0</v>
      </c>
      <c r="F24" s="26">
        <v>0</v>
      </c>
      <c r="G24" s="15">
        <f t="shared" si="6"/>
        <v>0</v>
      </c>
      <c r="H24" s="26">
        <v>0</v>
      </c>
      <c r="I24" s="26">
        <v>-17768379.18</v>
      </c>
      <c r="J24" s="15">
        <f t="shared" si="7"/>
        <v>0</v>
      </c>
      <c r="K24" s="26">
        <v>-17768379.18</v>
      </c>
    </row>
    <row r="25" spans="1:11" ht="105" x14ac:dyDescent="0.25">
      <c r="A25" s="9" t="s">
        <v>44</v>
      </c>
      <c r="B25" s="13" t="s">
        <v>71</v>
      </c>
      <c r="C25" s="15">
        <v>-45941700</v>
      </c>
      <c r="D25" s="15">
        <f t="shared" si="5"/>
        <v>0</v>
      </c>
      <c r="E25" s="15">
        <v>-45941700</v>
      </c>
      <c r="F25" s="15">
        <v>-45941700</v>
      </c>
      <c r="G25" s="15">
        <f t="shared" si="6"/>
        <v>0</v>
      </c>
      <c r="H25" s="15">
        <v>-45941700</v>
      </c>
      <c r="I25" s="15">
        <v>-45941700</v>
      </c>
      <c r="J25" s="15">
        <f t="shared" si="7"/>
        <v>0</v>
      </c>
      <c r="K25" s="15">
        <v>-45941700</v>
      </c>
    </row>
    <row r="26" spans="1:11" ht="60" x14ac:dyDescent="0.25">
      <c r="A26" s="25" t="s">
        <v>17</v>
      </c>
      <c r="B26" s="13" t="s">
        <v>32</v>
      </c>
      <c r="C26" s="15">
        <f>-C17</f>
        <v>-6948642452.7299995</v>
      </c>
      <c r="D26" s="15">
        <f>-D17</f>
        <v>0</v>
      </c>
      <c r="E26" s="15">
        <f>-E17</f>
        <v>-6948642452.7299995</v>
      </c>
      <c r="F26" s="15">
        <f>-F17</f>
        <v>-6396673842.5699997</v>
      </c>
      <c r="G26" s="15">
        <f>-G17</f>
        <v>0</v>
      </c>
      <c r="H26" s="15">
        <f>-H17</f>
        <v>-6396673842.5699997</v>
      </c>
      <c r="I26" s="15">
        <f>-I17</f>
        <v>-6306338664.2700005</v>
      </c>
      <c r="J26" s="15">
        <f>-J17</f>
        <v>0</v>
      </c>
      <c r="K26" s="15">
        <f>-K17</f>
        <v>-6306338664.2700005</v>
      </c>
    </row>
    <row r="27" spans="1:11" ht="28.5" x14ac:dyDescent="0.25">
      <c r="A27" s="21" t="s">
        <v>33</v>
      </c>
      <c r="B27" s="22" t="s">
        <v>38</v>
      </c>
      <c r="C27" s="17">
        <f>C28</f>
        <v>0</v>
      </c>
      <c r="D27" s="17">
        <f t="shared" ref="D27:K27" si="8">D28</f>
        <v>11322462168.59</v>
      </c>
      <c r="E27" s="17">
        <f t="shared" si="8"/>
        <v>11322462168.59</v>
      </c>
      <c r="F27" s="17">
        <f t="shared" si="8"/>
        <v>0</v>
      </c>
      <c r="G27" s="17">
        <f t="shared" si="8"/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7">
        <f t="shared" si="8"/>
        <v>0</v>
      </c>
    </row>
    <row r="28" spans="1:11" x14ac:dyDescent="0.25">
      <c r="A28" s="9" t="s">
        <v>34</v>
      </c>
      <c r="B28" s="18" t="s">
        <v>39</v>
      </c>
      <c r="C28" s="15">
        <f>C29</f>
        <v>0</v>
      </c>
      <c r="D28" s="15">
        <f>D29</f>
        <v>11322462168.59</v>
      </c>
      <c r="E28" s="15">
        <f>E29</f>
        <v>11322462168.59</v>
      </c>
      <c r="F28" s="15">
        <f t="shared" ref="F28:K30" si="9">F29</f>
        <v>0</v>
      </c>
      <c r="G28" s="15">
        <f>G29</f>
        <v>0</v>
      </c>
      <c r="H28" s="15">
        <f t="shared" si="9"/>
        <v>0</v>
      </c>
      <c r="I28" s="15">
        <f t="shared" si="9"/>
        <v>0</v>
      </c>
      <c r="J28" s="15">
        <f>J29</f>
        <v>0</v>
      </c>
      <c r="K28" s="15">
        <f t="shared" si="9"/>
        <v>0</v>
      </c>
    </row>
    <row r="29" spans="1:11" x14ac:dyDescent="0.25">
      <c r="A29" s="9" t="s">
        <v>35</v>
      </c>
      <c r="B29" s="18" t="s">
        <v>40</v>
      </c>
      <c r="C29" s="15">
        <f>C30</f>
        <v>0</v>
      </c>
      <c r="D29" s="15">
        <f>D30</f>
        <v>11322462168.59</v>
      </c>
      <c r="E29" s="15">
        <f>E30</f>
        <v>11322462168.59</v>
      </c>
      <c r="F29" s="15">
        <f t="shared" si="9"/>
        <v>0</v>
      </c>
      <c r="G29" s="15">
        <f>G30</f>
        <v>0</v>
      </c>
      <c r="H29" s="15">
        <f t="shared" si="9"/>
        <v>0</v>
      </c>
      <c r="I29" s="15">
        <f t="shared" si="9"/>
        <v>0</v>
      </c>
      <c r="J29" s="15">
        <f>J30</f>
        <v>0</v>
      </c>
      <c r="K29" s="15">
        <f t="shared" si="9"/>
        <v>0</v>
      </c>
    </row>
    <row r="30" spans="1:11" ht="30" x14ac:dyDescent="0.25">
      <c r="A30" s="9" t="s">
        <v>36</v>
      </c>
      <c r="B30" s="18" t="s">
        <v>41</v>
      </c>
      <c r="C30" s="15">
        <f>C31</f>
        <v>0</v>
      </c>
      <c r="D30" s="15">
        <f>D31</f>
        <v>11322462168.59</v>
      </c>
      <c r="E30" s="15">
        <f>E31</f>
        <v>11322462168.59</v>
      </c>
      <c r="F30" s="15">
        <f t="shared" si="9"/>
        <v>0</v>
      </c>
      <c r="G30" s="15">
        <f>G31</f>
        <v>0</v>
      </c>
      <c r="H30" s="15">
        <f t="shared" si="9"/>
        <v>0</v>
      </c>
      <c r="I30" s="15">
        <f t="shared" si="9"/>
        <v>0</v>
      </c>
      <c r="J30" s="15">
        <f>J31</f>
        <v>0</v>
      </c>
      <c r="K30" s="15">
        <f t="shared" si="9"/>
        <v>0</v>
      </c>
    </row>
    <row r="31" spans="1:11" ht="30" x14ac:dyDescent="0.25">
      <c r="A31" s="9" t="s">
        <v>37</v>
      </c>
      <c r="B31" s="18" t="s">
        <v>42</v>
      </c>
      <c r="C31" s="15">
        <v>0</v>
      </c>
      <c r="D31" s="15">
        <f>E31-C31</f>
        <v>11322462168.59</v>
      </c>
      <c r="E31" s="15">
        <v>11322462168.59</v>
      </c>
      <c r="F31" s="15">
        <v>0</v>
      </c>
      <c r="G31" s="15">
        <f>H31-F31</f>
        <v>0</v>
      </c>
      <c r="H31" s="15">
        <v>0</v>
      </c>
      <c r="I31" s="15">
        <v>0</v>
      </c>
      <c r="J31" s="15">
        <f>K31-I31</f>
        <v>0</v>
      </c>
      <c r="K31" s="15">
        <v>0</v>
      </c>
    </row>
    <row r="32" spans="1:11" ht="28.5" x14ac:dyDescent="0.25">
      <c r="A32" s="21" t="s">
        <v>51</v>
      </c>
      <c r="B32" s="22" t="s">
        <v>52</v>
      </c>
      <c r="C32" s="17">
        <f>C33</f>
        <v>0</v>
      </c>
      <c r="D32" s="17">
        <f>D33</f>
        <v>0</v>
      </c>
      <c r="E32" s="17">
        <f>E33</f>
        <v>0</v>
      </c>
      <c r="F32" s="17">
        <f t="shared" ref="F32:K32" si="10">F33</f>
        <v>0</v>
      </c>
      <c r="G32" s="17">
        <f>G33</f>
        <v>0</v>
      </c>
      <c r="H32" s="17">
        <f t="shared" si="10"/>
        <v>0</v>
      </c>
      <c r="I32" s="17">
        <f t="shared" si="10"/>
        <v>504490924.97000003</v>
      </c>
      <c r="J32" s="17">
        <f>J33</f>
        <v>0</v>
      </c>
      <c r="K32" s="17">
        <f t="shared" si="10"/>
        <v>504490924.97000003</v>
      </c>
    </row>
    <row r="33" spans="1:13" ht="30" x14ac:dyDescent="0.25">
      <c r="A33" s="21" t="s">
        <v>53</v>
      </c>
      <c r="B33" s="18" t="s">
        <v>54</v>
      </c>
      <c r="C33" s="19">
        <f>C34</f>
        <v>0</v>
      </c>
      <c r="D33" s="19">
        <f>D34</f>
        <v>0</v>
      </c>
      <c r="E33" s="19">
        <f>E34</f>
        <v>0</v>
      </c>
      <c r="F33" s="19">
        <f t="shared" ref="F33:K35" si="11">F34</f>
        <v>0</v>
      </c>
      <c r="G33" s="19">
        <f>G34</f>
        <v>0</v>
      </c>
      <c r="H33" s="19">
        <f t="shared" si="11"/>
        <v>0</v>
      </c>
      <c r="I33" s="15">
        <f t="shared" si="11"/>
        <v>504490924.97000003</v>
      </c>
      <c r="J33" s="19">
        <f>J34</f>
        <v>0</v>
      </c>
      <c r="K33" s="15">
        <f t="shared" si="11"/>
        <v>504490924.97000003</v>
      </c>
    </row>
    <row r="34" spans="1:13" ht="30" x14ac:dyDescent="0.25">
      <c r="A34" s="21" t="s">
        <v>59</v>
      </c>
      <c r="B34" s="18" t="s">
        <v>60</v>
      </c>
      <c r="C34" s="19">
        <f>C35</f>
        <v>0</v>
      </c>
      <c r="D34" s="19">
        <f>D35</f>
        <v>0</v>
      </c>
      <c r="E34" s="19">
        <f>E35</f>
        <v>0</v>
      </c>
      <c r="F34" s="19">
        <f t="shared" si="11"/>
        <v>0</v>
      </c>
      <c r="G34" s="19">
        <f>G35</f>
        <v>0</v>
      </c>
      <c r="H34" s="19">
        <f t="shared" si="11"/>
        <v>0</v>
      </c>
      <c r="I34" s="15">
        <f t="shared" si="11"/>
        <v>504490924.97000003</v>
      </c>
      <c r="J34" s="19">
        <f>J35</f>
        <v>0</v>
      </c>
      <c r="K34" s="15">
        <f t="shared" si="11"/>
        <v>504490924.97000003</v>
      </c>
    </row>
    <row r="35" spans="1:13" ht="60" x14ac:dyDescent="0.25">
      <c r="A35" s="21" t="s">
        <v>61</v>
      </c>
      <c r="B35" s="18" t="s">
        <v>62</v>
      </c>
      <c r="C35" s="19">
        <f>C36</f>
        <v>0</v>
      </c>
      <c r="D35" s="19">
        <f>D36</f>
        <v>0</v>
      </c>
      <c r="E35" s="19">
        <f>E36</f>
        <v>0</v>
      </c>
      <c r="F35" s="19">
        <f t="shared" si="11"/>
        <v>0</v>
      </c>
      <c r="G35" s="19">
        <f>G36</f>
        <v>0</v>
      </c>
      <c r="H35" s="19">
        <f t="shared" si="11"/>
        <v>0</v>
      </c>
      <c r="I35" s="15">
        <f t="shared" si="11"/>
        <v>504490924.97000003</v>
      </c>
      <c r="J35" s="19">
        <f>J36</f>
        <v>0</v>
      </c>
      <c r="K35" s="15">
        <f t="shared" si="11"/>
        <v>504490924.97000003</v>
      </c>
    </row>
    <row r="36" spans="1:13" ht="75" x14ac:dyDescent="0.25">
      <c r="A36" s="21" t="s">
        <v>64</v>
      </c>
      <c r="B36" s="18" t="s">
        <v>63</v>
      </c>
      <c r="C36" s="19">
        <f>C37</f>
        <v>0</v>
      </c>
      <c r="D36" s="19">
        <f>D37</f>
        <v>0</v>
      </c>
      <c r="E36" s="19">
        <f>E37</f>
        <v>0</v>
      </c>
      <c r="F36" s="19">
        <f>F37</f>
        <v>0</v>
      </c>
      <c r="G36" s="19">
        <f>G37</f>
        <v>0</v>
      </c>
      <c r="H36" s="19">
        <f>H37</f>
        <v>0</v>
      </c>
      <c r="I36" s="15">
        <f>I37</f>
        <v>504490924.97000003</v>
      </c>
      <c r="J36" s="19">
        <f>J37</f>
        <v>0</v>
      </c>
      <c r="K36" s="15">
        <f>K37</f>
        <v>504490924.97000003</v>
      </c>
      <c r="M36" s="20"/>
    </row>
    <row r="37" spans="1:13" ht="225" x14ac:dyDescent="0.25">
      <c r="A37" s="21" t="s">
        <v>58</v>
      </c>
      <c r="B37" s="18" t="s">
        <v>65</v>
      </c>
      <c r="C37" s="19">
        <v>0</v>
      </c>
      <c r="D37" s="15">
        <f>E37-C37</f>
        <v>0</v>
      </c>
      <c r="E37" s="19">
        <v>0</v>
      </c>
      <c r="F37" s="19">
        <v>0</v>
      </c>
      <c r="G37" s="15">
        <f>H37-F37</f>
        <v>0</v>
      </c>
      <c r="H37" s="19">
        <v>0</v>
      </c>
      <c r="I37" s="15">
        <v>504490924.97000003</v>
      </c>
      <c r="J37" s="15">
        <f>K37-I37</f>
        <v>0</v>
      </c>
      <c r="K37" s="15">
        <v>504490924.97000003</v>
      </c>
      <c r="M37" s="20"/>
    </row>
    <row r="38" spans="1:13" x14ac:dyDescent="0.25">
      <c r="A38" s="30" t="s">
        <v>18</v>
      </c>
      <c r="B38" s="31"/>
      <c r="C38" s="17">
        <f>C7+C12+C27+C32</f>
        <v>2080800000</v>
      </c>
      <c r="D38" s="17">
        <f>D7+D12+D27+D32</f>
        <v>11322462168.59</v>
      </c>
      <c r="E38" s="17">
        <f>E7+E12+E27+E32</f>
        <v>13403262168.59</v>
      </c>
      <c r="F38" s="17">
        <f>F7+F12+F27+F32</f>
        <v>691193500</v>
      </c>
      <c r="G38" s="17">
        <f>G7+G12+G27+G32</f>
        <v>0</v>
      </c>
      <c r="H38" s="17">
        <f>H7+H12+H27+H32</f>
        <v>691193500</v>
      </c>
      <c r="I38" s="17">
        <f>I7+I12+I27+I32</f>
        <v>691193500.00000024</v>
      </c>
      <c r="J38" s="17">
        <f>J7+J12+J27+J32</f>
        <v>0</v>
      </c>
      <c r="K38" s="17">
        <f>K7+K12+K27+K32</f>
        <v>691193500.00000024</v>
      </c>
      <c r="L38" s="23"/>
      <c r="M38" s="24"/>
    </row>
  </sheetData>
  <mergeCells count="2">
    <mergeCell ref="A38:B38"/>
    <mergeCell ref="A3:K3"/>
  </mergeCells>
  <pageMargins left="0.65" right="0.15748031496062992" top="0.43307086614173229" bottom="0.31496062992125984" header="0.23622047244094491" footer="0.31496062992125984"/>
  <pageSetup paperSize="9" scale="5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2023-03-02T12:08:06Z</dcterms:modified>
</cp:coreProperties>
</file>